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C60" i="1"/>
  <c r="C59" s="1"/>
  <c r="C68"/>
  <c r="C67" s="1"/>
  <c r="C65"/>
  <c r="C63"/>
  <c r="C57"/>
  <c r="C56" s="1"/>
  <c r="C52"/>
  <c r="C51" s="1"/>
  <c r="C50" s="1"/>
  <c r="C48"/>
  <c r="C47" s="1"/>
  <c r="C45"/>
  <c r="C44" s="1"/>
  <c r="C42"/>
  <c r="C40"/>
  <c r="C39" s="1"/>
  <c r="C36"/>
  <c r="C34"/>
  <c r="C31"/>
  <c r="C28"/>
  <c r="C27" s="1"/>
  <c r="C19"/>
  <c r="C21"/>
  <c r="C23"/>
  <c r="C25"/>
  <c r="C14"/>
  <c r="C13" s="1"/>
  <c r="C33" l="1"/>
  <c r="C30" s="1"/>
  <c r="C62"/>
  <c r="C55" s="1"/>
  <c r="C54" s="1"/>
  <c r="C18"/>
  <c r="C17" s="1"/>
  <c r="C12" l="1"/>
  <c r="C38"/>
  <c r="C11"/>
  <c r="C9" s="1"/>
</calcChain>
</file>

<file path=xl/sharedStrings.xml><?xml version="1.0" encoding="utf-8"?>
<sst xmlns="http://schemas.openxmlformats.org/spreadsheetml/2006/main" count="127" uniqueCount="126">
  <si>
    <t>Управление Федеральной налоговой службы по Новосибирской области</t>
  </si>
  <si>
    <t>182 1 01 02000 01 0000 110</t>
  </si>
  <si>
    <t>182 1 01 02010 01 0000 110</t>
  </si>
  <si>
    <t>182 1 01 02030 01 0000 110</t>
  </si>
  <si>
    <t>182 1 05 00000 00 0000 000</t>
  </si>
  <si>
    <t>182 1 05 03000 01 0000 110</t>
  </si>
  <si>
    <t>182 1 05 03010 01 0000 110</t>
  </si>
  <si>
    <t>182 1 06 00000 00 0000 000</t>
  </si>
  <si>
    <t>182 1 06 01000 00 0000 110</t>
  </si>
  <si>
    <t>182 1 06 01030 10 0000 110</t>
  </si>
  <si>
    <t>182 1 06 06000 00 0000 110</t>
  </si>
  <si>
    <t>182 1 06 06030 00 0000 110</t>
  </si>
  <si>
    <t>182 1 06 06033 10 0000 110</t>
  </si>
  <si>
    <t>182 1 06 06040 00 0000 110</t>
  </si>
  <si>
    <t>182 1 06 06043 10 0000 110</t>
  </si>
  <si>
    <t>555 1 11 05035 10 0000 120</t>
  </si>
  <si>
    <t>555 1 13 00000 00 0000 000</t>
  </si>
  <si>
    <t>555 1 13 02065 10 0000 130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</si>
  <si>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</si>
  <si>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555 1 16 00000 00 0000 000</t>
  </si>
  <si>
    <t>555 2 00 00000 00 0000 000</t>
  </si>
  <si>
    <t>555 2 02 00000 00 0000 000</t>
  </si>
  <si>
    <t>555 2 02 20000 00 0000 150</t>
  </si>
  <si>
    <t>Субсидии бюджетам бюджетной системы Российской Федерации (межбюджетные субсидии)</t>
  </si>
  <si>
    <t>555 2 02 30000 00 0000 150</t>
  </si>
  <si>
    <t>555 2 02 35118 10 0000 150</t>
  </si>
  <si>
    <t>555 2 02 30024 10 0000 150</t>
  </si>
  <si>
    <t>Субвенции бюджетам сельских поселений на выполнение передаваемых полномочий субъектов Российской Федерации</t>
  </si>
  <si>
    <t>Иные межбюджетные трансферты</t>
  </si>
  <si>
    <t>тыс.руб.</t>
  </si>
  <si>
    <t>Код дохода по бюджетной классификации</t>
  </si>
  <si>
    <t>Наименование показателя</t>
  </si>
  <si>
    <t>x</t>
  </si>
  <si>
    <t>Доходы бюджета - всего</t>
  </si>
  <si>
    <t>в том числе:</t>
  </si>
  <si>
    <t xml:space="preserve">  НАЛОГОВЫЕ И НЕНАЛОГОВЫЕ ДОХОДЫ</t>
  </si>
  <si>
    <t>182 1 01 00000 00 0000 000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</si>
  <si>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</si>
  <si>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</si>
  <si>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</si>
  <si>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</si>
  <si>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</si>
  <si>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</si>
  <si>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</si>
  <si>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</si>
  <si>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</si>
  <si>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</si>
  <si>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</si>
  <si>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</si>
  <si>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</si>
  <si>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</si>
  <si>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НАЛОГИ НА СОВОКУПНЫЙ ДОХОД</t>
  </si>
  <si>
    <t xml:space="preserve">  Единый сельскохозяйственный налог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</si>
  <si>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</si>
  <si>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</si>
  <si>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</si>
  <si>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</si>
  <si>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</si>
  <si>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</si>
  <si>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</si>
  <si>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</si>
  <si>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>555 1 08 00000 00 0000 000</t>
  </si>
  <si>
    <t xml:space="preserve">  ГОСУДАРСТВЕННАЯ ПОШЛИНА</t>
  </si>
  <si>
    <t>555 1 08 04000 01 0000 110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</si>
  <si>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</si>
  <si>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555 1 08 04020 01 0000 110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</si>
  <si>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</si>
  <si>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555 1 11 05000 00 0000 120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</si>
  <si>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</si>
  <si>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</si>
  <si>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ОКАЗАНИЯ ПЛАТНЫХ УСЛУГ И КОМПЕНСАЦИИ ЗАТРАТ ГОСУДАРСТВА</t>
  </si>
  <si>
    <t>555 1 13 02060 00 0000 130</t>
  </si>
  <si>
    <t>Доходы, поступающие в порядке возмещения расходов, понесенных в связи с эксплуатацией имущества</t>
  </si>
  <si>
    <t>555 1 14 00000 00 0000 000</t>
  </si>
  <si>
    <t>ДОХОДЫ ОТ ПРОДАЖИ МАТЕРИАЛЬНЫХ И НЕМАТЕРИАЛЬНЫХ АКТИВОВ</t>
  </si>
  <si>
    <t>555 1 14 020000 00 0000 000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</si>
  <si>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</si>
  <si>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555 1 14 02053 10 0000 410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</si>
  <si>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числеказенных), в части реализации материальных запасов по указанному имуществу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</si>
  <si>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</si>
  <si>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</si>
  <si>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555 2 02 10000 00 0000 150</t>
  </si>
  <si>
    <t xml:space="preserve">  Дотации бюджетам бюджетной системы Российской Федерации</t>
  </si>
  <si>
    <t>555 2 02 16001 00 0000 150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</si>
  <si>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</si>
  <si>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555 2 02 16001 10 0000 150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</si>
  <si>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</si>
  <si>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 Субвенции бюджетам бюджетной системы Российской Федерации</t>
  </si>
  <si>
    <t>555 2 02 35118 00 0000 150</t>
  </si>
  <si>
    <t>555 2 02 40000 00 0000 150</t>
  </si>
  <si>
    <t>555 2 02 40014 00 0000 150</t>
  </si>
  <si>
    <t>Межбюджетные трансферты, передаваемые бюджетам муниципальных образований на осуществление части полномочий по решению местного значения в соответствии с заключенными соглашениями</t>
  </si>
  <si>
    <t>555 2 02 40014 10 0000 150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</si>
  <si>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местного значения в соответствии с заключенными соглашениями</t>
  </si>
  <si>
    <t>182 1 03 00000 00 0000 000</t>
  </si>
  <si>
    <t>182 1 03 02000 01 0000 110</t>
  </si>
  <si>
    <t>182 1 03 02230 01 0000 110</t>
  </si>
  <si>
    <t>182 1 03 02231 01 0000 110</t>
  </si>
  <si>
    <t>182 1 03 02240 01 0000 110</t>
  </si>
  <si>
    <t>182 1 03 02241 01 0000 110</t>
  </si>
  <si>
    <t>182 1 03 02250 01 0000 110</t>
  </si>
  <si>
    <t>182 1 03 02251 01 0000 110</t>
  </si>
  <si>
    <t>182 1 03 02260 01 0000 110</t>
  </si>
  <si>
    <t>182 1 03 02261 01 0000 110</t>
  </si>
  <si>
    <t>ШТРАФЫ, САНКЦИИ, ВОЗМЕЩЕНИЕ УЩЕРБА</t>
  </si>
  <si>
    <t>555 1 16 10000 00 0000 140</t>
  </si>
  <si>
    <t>Платежи в целях возмещения причиненного ущерба (убытков)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</si>
  <si>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</t>
  </si>
  <si>
    <t>555 1 16 10030 10 0000 140</t>
  </si>
  <si>
    <t>555 1 16 10032 10 0000 140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</si>
  <si>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</si>
  <si>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000 1 00 00000 00 0000 000</t>
  </si>
  <si>
    <t>555 2 02 30024 00 0000 150</t>
  </si>
  <si>
    <t>Субвенции местным бюджетам на выполнение передаваемых полномочий субъектов Российской Федерации</t>
  </si>
  <si>
    <t>555 2 02 20216 00 0000 150</t>
  </si>
  <si>
    <t>555 2 02 20216 10 0000 150</t>
  </si>
  <si>
    <t>182 0 00 00000 00 0000 000</t>
  </si>
  <si>
    <t>администрация Рогалевского сельсовета Ордынского района Новосибирской области</t>
  </si>
  <si>
    <t>555 0 00 00000 00 0000 000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</si>
  <si>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</si>
  <si>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</si>
  <si>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</si>
  <si>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</si>
  <si>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 xml:space="preserve">Кассовое исполнение доходов бюджета Рогалевского сельсовета Ордынского района Новосибирской области за 2024 год по кодам классификации доходов бюджетов </t>
  </si>
  <si>
    <t>Кассовое исполнение за 2024 год</t>
  </si>
  <si>
    <t xml:space="preserve">Приложение № 1
к решению Совета депутатов Рогалевского сельсовета Ордынского района  Новосибирской области "Об исполнении бюджета Рогалевского сельсовета Ордынского района Новосибирской области за 2024 год"
От 20.06.2025 г. № 179
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</si>
</sst>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.5"/>
      <color rgb="FF000000"/>
      <name val="Times New Roman"/>
      <family val="1"/>
      <charset val="204"/>
    </font>
    <font>
      <b/>
      <sz val="8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Border="1" applyAlignment="1">
      <alignment horizontal="right" wrapText="1"/>
    </xf>
    <xf numFmtId="0" fontId="0" fillId="0" borderId="3" xfId="0" applyBorder="1"/>
    <xf numFmtId="0" fontId="3" fillId="0" borderId="5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wrapText="1"/>
    </xf>
    <xf numFmtId="0" fontId="3" fillId="0" borderId="6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left" wrapText="1" indent="2"/>
    </xf>
    <xf numFmtId="0" fontId="4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left" wrapText="1" indent="2"/>
    </xf>
    <xf numFmtId="0" fontId="1" fillId="0" borderId="0" xfId="0" applyFont="1"/>
    <xf numFmtId="164" fontId="3" fillId="0" borderId="4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3" fillId="2" borderId="4" xfId="0" applyFont="1" applyFill="1" applyBorder="1" applyAlignment="1">
      <alignment horizontal="left" wrapText="1" indent="2"/>
    </xf>
    <xf numFmtId="0" fontId="0" fillId="0" borderId="0" xfId="0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69"/>
  <sheetViews>
    <sheetView tabSelected="1" zoomScale="130" zoomScaleNormal="130" workbookViewId="0">
      <selection activeCell="G3" sqref="G3"/>
    </sheetView>
  </sheetViews>
  <sheetFormatPr defaultRowHeight="15"/>
  <cols>
    <col min="1" max="1" width="24.7109375" customWidth="1"/>
    <col min="2" max="2" width="48" customWidth="1"/>
    <col min="3" max="3" width="13.28515625" customWidth="1"/>
  </cols>
  <sheetData>
    <row r="2" spans="1:3" ht="103.9" customHeight="1">
      <c r="B2" s="15" t="s">
        <v>125</v>
      </c>
      <c r="C2" s="15"/>
    </row>
    <row r="3" spans="1:3" ht="87" customHeight="1">
      <c r="A3" s="16" t="s">
        <v>123</v>
      </c>
      <c r="B3" s="16"/>
      <c r="C3" s="16"/>
    </row>
    <row r="4" spans="1:3" ht="21" customHeight="1" thickBot="1">
      <c r="B4" s="1"/>
      <c r="C4" s="1" t="s">
        <v>29</v>
      </c>
    </row>
    <row r="5" spans="1:3" ht="21.6" customHeight="1">
      <c r="A5" s="23" t="s">
        <v>30</v>
      </c>
      <c r="B5" s="17" t="s">
        <v>31</v>
      </c>
      <c r="C5" s="20" t="s">
        <v>124</v>
      </c>
    </row>
    <row r="6" spans="1:3">
      <c r="A6" s="24"/>
      <c r="B6" s="18"/>
      <c r="C6" s="21"/>
    </row>
    <row r="7" spans="1:3" ht="3.6" customHeight="1" thickBot="1">
      <c r="A7" s="25"/>
      <c r="B7" s="19"/>
      <c r="C7" s="22"/>
    </row>
    <row r="8" spans="1:3" ht="15.75" thickBot="1">
      <c r="A8" s="3">
        <v>1</v>
      </c>
      <c r="B8" s="4">
        <v>2</v>
      </c>
      <c r="C8" s="4">
        <v>3</v>
      </c>
    </row>
    <row r="9" spans="1:3" ht="15.75" thickBot="1">
      <c r="A9" s="3" t="s">
        <v>32</v>
      </c>
      <c r="B9" s="5" t="s">
        <v>33</v>
      </c>
      <c r="C9" s="12">
        <f>C11+C54</f>
        <v>26739.5</v>
      </c>
    </row>
    <row r="10" spans="1:3">
      <c r="A10" s="6"/>
      <c r="B10" s="7" t="s">
        <v>34</v>
      </c>
      <c r="C10" s="2"/>
    </row>
    <row r="11" spans="1:3" s="11" customFormat="1" ht="15.75" thickBot="1">
      <c r="A11" s="9" t="s">
        <v>111</v>
      </c>
      <c r="B11" s="10" t="s">
        <v>35</v>
      </c>
      <c r="C11" s="13">
        <f>C13+C17+C27+C30+C39+C42+C44+C47+C50</f>
        <v>2814.8999999999996</v>
      </c>
    </row>
    <row r="12" spans="1:3" s="11" customFormat="1" ht="25.9" customHeight="1" thickBot="1">
      <c r="A12" s="9" t="s">
        <v>116</v>
      </c>
      <c r="B12" s="10" t="s">
        <v>0</v>
      </c>
      <c r="C12" s="13">
        <f>C13+C17+C27+C30</f>
        <v>2027.5</v>
      </c>
    </row>
    <row r="13" spans="1:3" ht="21" customHeight="1" thickBot="1">
      <c r="A13" s="3" t="s">
        <v>36</v>
      </c>
      <c r="B13" s="8" t="s">
        <v>37</v>
      </c>
      <c r="C13" s="4">
        <f>C14</f>
        <v>248.7</v>
      </c>
    </row>
    <row r="14" spans="1:3" ht="15" customHeight="1" thickBot="1">
      <c r="A14" s="3" t="s">
        <v>1</v>
      </c>
      <c r="B14" s="8" t="s">
        <v>38</v>
      </c>
      <c r="C14" s="4">
        <f>C15+C16</f>
        <v>248.7</v>
      </c>
    </row>
    <row r="15" spans="1:3" ht="58.9" customHeight="1" thickBot="1">
      <c r="A15" s="3" t="s">
        <v>2</v>
      </c>
      <c r="B15" s="8" t="s">
        <v>39</v>
      </c>
      <c r="C15" s="4">
        <v>228.1</v>
      </c>
    </row>
    <row r="16" spans="1:3" ht="37.15" customHeight="1" thickBot="1">
      <c r="A16" s="3" t="s">
        <v>3</v>
      </c>
      <c r="B16" s="8" t="s">
        <v>40</v>
      </c>
      <c r="C16" s="4">
        <v>20.6</v>
      </c>
    </row>
    <row r="17" spans="1:3" ht="27" customHeight="1" thickBot="1">
      <c r="A17" s="3" t="s">
        <v>94</v>
      </c>
      <c r="B17" s="8" t="s">
        <v>41</v>
      </c>
      <c r="C17" s="12">
        <f>C18</f>
        <v>530.20000000000005</v>
      </c>
    </row>
    <row r="18" spans="1:3" ht="24" thickBot="1">
      <c r="A18" s="3" t="s">
        <v>95</v>
      </c>
      <c r="B18" s="8" t="s">
        <v>42</v>
      </c>
      <c r="C18" s="12">
        <f>C19+C21+C23+C25</f>
        <v>530.20000000000005</v>
      </c>
    </row>
    <row r="19" spans="1:3" ht="58.15" customHeight="1" thickBot="1">
      <c r="A19" s="3" t="s">
        <v>96</v>
      </c>
      <c r="B19" s="8" t="s">
        <v>43</v>
      </c>
      <c r="C19" s="12">
        <f>C20</f>
        <v>273.89999999999998</v>
      </c>
    </row>
    <row r="20" spans="1:3" ht="81" customHeight="1" thickBot="1">
      <c r="A20" s="3" t="s">
        <v>97</v>
      </c>
      <c r="B20" s="8" t="s">
        <v>44</v>
      </c>
      <c r="C20" s="12">
        <v>273.89999999999998</v>
      </c>
    </row>
    <row r="21" spans="1:3" ht="69.599999999999994" customHeight="1" thickBot="1">
      <c r="A21" s="3" t="s">
        <v>98</v>
      </c>
      <c r="B21" s="8" t="s">
        <v>45</v>
      </c>
      <c r="C21" s="4">
        <f>C22</f>
        <v>1.6</v>
      </c>
    </row>
    <row r="22" spans="1:3" ht="90" customHeight="1" thickBot="1">
      <c r="A22" s="3" t="s">
        <v>99</v>
      </c>
      <c r="B22" s="8" t="s">
        <v>46</v>
      </c>
      <c r="C22" s="4">
        <v>1.6</v>
      </c>
    </row>
    <row r="23" spans="1:3" ht="58.15" customHeight="1" thickBot="1">
      <c r="A23" s="3" t="s">
        <v>100</v>
      </c>
      <c r="B23" s="8" t="s">
        <v>47</v>
      </c>
      <c r="C23" s="4">
        <f>C24</f>
        <v>284.5</v>
      </c>
    </row>
    <row r="24" spans="1:3" ht="81" customHeight="1" thickBot="1">
      <c r="A24" s="3" t="s">
        <v>101</v>
      </c>
      <c r="B24" s="8" t="s">
        <v>48</v>
      </c>
      <c r="C24" s="4">
        <v>284.5</v>
      </c>
    </row>
    <row r="25" spans="1:3" ht="57.6" customHeight="1" thickBot="1">
      <c r="A25" s="3" t="s">
        <v>102</v>
      </c>
      <c r="B25" s="8" t="s">
        <v>49</v>
      </c>
      <c r="C25" s="4">
        <f>C26</f>
        <v>-29.8</v>
      </c>
    </row>
    <row r="26" spans="1:3" ht="81" customHeight="1" thickBot="1">
      <c r="A26" s="3" t="s">
        <v>103</v>
      </c>
      <c r="B26" s="8" t="s">
        <v>50</v>
      </c>
      <c r="C26" s="4">
        <v>-29.8</v>
      </c>
    </row>
    <row r="27" spans="1:3" ht="15.75" thickBot="1">
      <c r="A27" s="3" t="s">
        <v>4</v>
      </c>
      <c r="B27" s="8" t="s">
        <v>51</v>
      </c>
      <c r="C27" s="4">
        <f>C28</f>
        <v>0</v>
      </c>
    </row>
    <row r="28" spans="1:3" ht="15.75" thickBot="1">
      <c r="A28" s="3" t="s">
        <v>5</v>
      </c>
      <c r="B28" s="8" t="s">
        <v>52</v>
      </c>
      <c r="C28" s="4">
        <f>C29</f>
        <v>0</v>
      </c>
    </row>
    <row r="29" spans="1:3" ht="15.75" thickBot="1">
      <c r="A29" s="3" t="s">
        <v>6</v>
      </c>
      <c r="B29" s="8" t="s">
        <v>52</v>
      </c>
      <c r="C29" s="4">
        <v>0</v>
      </c>
    </row>
    <row r="30" spans="1:3" ht="15.75" thickBot="1">
      <c r="A30" s="3" t="s">
        <v>7</v>
      </c>
      <c r="B30" s="8" t="s">
        <v>53</v>
      </c>
      <c r="C30" s="12">
        <f>C31+C33</f>
        <v>1248.5999999999999</v>
      </c>
    </row>
    <row r="31" spans="1:3" ht="15.75" thickBot="1">
      <c r="A31" s="3" t="s">
        <v>8</v>
      </c>
      <c r="B31" s="8" t="s">
        <v>54</v>
      </c>
      <c r="C31" s="4">
        <f>C32</f>
        <v>657.5</v>
      </c>
    </row>
    <row r="32" spans="1:3" ht="37.15" customHeight="1" thickBot="1">
      <c r="A32" s="3" t="s">
        <v>9</v>
      </c>
      <c r="B32" s="8" t="s">
        <v>55</v>
      </c>
      <c r="C32" s="4">
        <v>657.5</v>
      </c>
    </row>
    <row r="33" spans="1:3" ht="15.75" thickBot="1">
      <c r="A33" s="3" t="s">
        <v>10</v>
      </c>
      <c r="B33" s="8" t="s">
        <v>56</v>
      </c>
      <c r="C33" s="12">
        <f>C34+C36</f>
        <v>591.1</v>
      </c>
    </row>
    <row r="34" spans="1:3" ht="15.75" thickBot="1">
      <c r="A34" s="3" t="s">
        <v>11</v>
      </c>
      <c r="B34" s="8" t="s">
        <v>57</v>
      </c>
      <c r="C34" s="4">
        <f>C35</f>
        <v>85.9</v>
      </c>
    </row>
    <row r="35" spans="1:3" ht="25.9" customHeight="1" thickBot="1">
      <c r="A35" s="3" t="s">
        <v>12</v>
      </c>
      <c r="B35" s="8" t="s">
        <v>58</v>
      </c>
      <c r="C35" s="4">
        <v>85.9</v>
      </c>
    </row>
    <row r="36" spans="1:3" ht="15.75" thickBot="1">
      <c r="A36" s="3" t="s">
        <v>13</v>
      </c>
      <c r="B36" s="8" t="s">
        <v>59</v>
      </c>
      <c r="C36" s="12">
        <f>C37</f>
        <v>505.2</v>
      </c>
    </row>
    <row r="37" spans="1:3" ht="27" customHeight="1" thickBot="1">
      <c r="A37" s="3" t="s">
        <v>14</v>
      </c>
      <c r="B37" s="8" t="s">
        <v>60</v>
      </c>
      <c r="C37" s="12">
        <v>505.2</v>
      </c>
    </row>
    <row r="38" spans="1:3" s="11" customFormat="1" ht="28.15" customHeight="1" thickBot="1">
      <c r="A38" s="9" t="s">
        <v>118</v>
      </c>
      <c r="B38" s="10" t="s">
        <v>117</v>
      </c>
      <c r="C38" s="13">
        <f>C39+C42+C44+C47+C50+C54</f>
        <v>24712</v>
      </c>
    </row>
    <row r="39" spans="1:3" ht="15.75" thickBot="1">
      <c r="A39" s="3" t="s">
        <v>61</v>
      </c>
      <c r="B39" s="8" t="s">
        <v>62</v>
      </c>
      <c r="C39" s="12">
        <f>C40</f>
        <v>0.2</v>
      </c>
    </row>
    <row r="40" spans="1:3" ht="35.25" thickBot="1">
      <c r="A40" s="3" t="s">
        <v>63</v>
      </c>
      <c r="B40" s="8" t="s">
        <v>64</v>
      </c>
      <c r="C40" s="12">
        <f>C41</f>
        <v>0.2</v>
      </c>
    </row>
    <row r="41" spans="1:3" ht="57.6" customHeight="1" thickBot="1">
      <c r="A41" s="3" t="s">
        <v>65</v>
      </c>
      <c r="B41" s="8" t="s">
        <v>66</v>
      </c>
      <c r="C41" s="12">
        <v>0.2</v>
      </c>
    </row>
    <row r="42" spans="1:3" ht="56.45" customHeight="1" thickBot="1">
      <c r="A42" s="3" t="s">
        <v>67</v>
      </c>
      <c r="B42" s="8" t="s">
        <v>68</v>
      </c>
      <c r="C42" s="12">
        <f>C43</f>
        <v>45</v>
      </c>
    </row>
    <row r="43" spans="1:3" ht="57.75" thickBot="1">
      <c r="A43" s="3" t="s">
        <v>15</v>
      </c>
      <c r="B43" s="8" t="s">
        <v>69</v>
      </c>
      <c r="C43" s="12">
        <v>45</v>
      </c>
    </row>
    <row r="44" spans="1:3" ht="24" thickBot="1">
      <c r="A44" s="3" t="s">
        <v>16</v>
      </c>
      <c r="B44" s="8" t="s">
        <v>70</v>
      </c>
      <c r="C44" s="4">
        <f>C45</f>
        <v>2.5</v>
      </c>
    </row>
    <row r="45" spans="1:3" ht="25.15" customHeight="1" thickBot="1">
      <c r="A45" s="3" t="s">
        <v>71</v>
      </c>
      <c r="B45" s="8" t="s">
        <v>72</v>
      </c>
      <c r="C45" s="4">
        <f>C46</f>
        <v>2.5</v>
      </c>
    </row>
    <row r="46" spans="1:3" ht="39.6" customHeight="1" thickBot="1">
      <c r="A46" s="3" t="s">
        <v>17</v>
      </c>
      <c r="B46" s="8" t="s">
        <v>18</v>
      </c>
      <c r="C46" s="4">
        <v>2.5</v>
      </c>
    </row>
    <row r="47" spans="1:3" ht="24" thickBot="1">
      <c r="A47" s="3" t="s">
        <v>73</v>
      </c>
      <c r="B47" s="8" t="s">
        <v>74</v>
      </c>
      <c r="C47" s="4">
        <f>C48</f>
        <v>259.2</v>
      </c>
    </row>
    <row r="48" spans="1:3" ht="58.9" customHeight="1" thickBot="1">
      <c r="A48" s="3" t="s">
        <v>75</v>
      </c>
      <c r="B48" s="8" t="s">
        <v>76</v>
      </c>
      <c r="C48" s="4">
        <f>C49</f>
        <v>259.2</v>
      </c>
    </row>
    <row r="49" spans="1:3" ht="72.599999999999994" customHeight="1" thickBot="1">
      <c r="A49" s="3" t="s">
        <v>77</v>
      </c>
      <c r="B49" s="8" t="s">
        <v>78</v>
      </c>
      <c r="C49" s="4">
        <v>259.2</v>
      </c>
    </row>
    <row r="50" spans="1:3" ht="17.45" customHeight="1" thickBot="1">
      <c r="A50" s="3" t="s">
        <v>19</v>
      </c>
      <c r="B50" s="8" t="s">
        <v>104</v>
      </c>
      <c r="C50" s="4">
        <f>C51</f>
        <v>480.5</v>
      </c>
    </row>
    <row r="51" spans="1:3" ht="15.6" customHeight="1" thickBot="1">
      <c r="A51" s="3" t="s">
        <v>105</v>
      </c>
      <c r="B51" s="8" t="s">
        <v>106</v>
      </c>
      <c r="C51" s="4">
        <f>C52</f>
        <v>480.5</v>
      </c>
    </row>
    <row r="52" spans="1:3" ht="57" customHeight="1" thickBot="1">
      <c r="A52" s="3" t="s">
        <v>108</v>
      </c>
      <c r="B52" s="8" t="s">
        <v>107</v>
      </c>
      <c r="C52" s="4">
        <f>C53</f>
        <v>480.5</v>
      </c>
    </row>
    <row r="53" spans="1:3" ht="49.15" customHeight="1" thickBot="1">
      <c r="A53" s="3" t="s">
        <v>109</v>
      </c>
      <c r="B53" s="8" t="s">
        <v>110</v>
      </c>
      <c r="C53" s="4">
        <v>480.5</v>
      </c>
    </row>
    <row r="54" spans="1:3" s="11" customFormat="1" ht="15" customHeight="1" thickBot="1">
      <c r="A54" s="9" t="s">
        <v>20</v>
      </c>
      <c r="B54" s="10" t="s">
        <v>79</v>
      </c>
      <c r="C54" s="13">
        <f>C55</f>
        <v>23924.6</v>
      </c>
    </row>
    <row r="55" spans="1:3" ht="35.25" thickBot="1">
      <c r="A55" s="3" t="s">
        <v>21</v>
      </c>
      <c r="B55" s="8" t="s">
        <v>80</v>
      </c>
      <c r="C55" s="12">
        <f>C56+C59+C62+C67</f>
        <v>23924.6</v>
      </c>
    </row>
    <row r="56" spans="1:3" ht="24" thickBot="1">
      <c r="A56" s="3" t="s">
        <v>81</v>
      </c>
      <c r="B56" s="8" t="s">
        <v>82</v>
      </c>
      <c r="C56" s="4">
        <f>C57</f>
        <v>3263.6</v>
      </c>
    </row>
    <row r="57" spans="1:3" ht="36" customHeight="1" thickBot="1">
      <c r="A57" s="3" t="s">
        <v>83</v>
      </c>
      <c r="B57" s="8" t="s">
        <v>84</v>
      </c>
      <c r="C57" s="4">
        <f>C58</f>
        <v>3263.6</v>
      </c>
    </row>
    <row r="58" spans="1:3" ht="25.9" customHeight="1" thickBot="1">
      <c r="A58" s="3" t="s">
        <v>85</v>
      </c>
      <c r="B58" s="8" t="s">
        <v>86</v>
      </c>
      <c r="C58" s="4">
        <v>3263.6</v>
      </c>
    </row>
    <row r="59" spans="1:3" ht="24" thickBot="1">
      <c r="A59" s="3" t="s">
        <v>22</v>
      </c>
      <c r="B59" s="8" t="s">
        <v>23</v>
      </c>
      <c r="C59" s="4">
        <f>C60</f>
        <v>18651.599999999999</v>
      </c>
    </row>
    <row r="60" spans="1:3" ht="57.6" customHeight="1" thickBot="1">
      <c r="A60" s="3" t="s">
        <v>114</v>
      </c>
      <c r="B60" s="8" t="s">
        <v>119</v>
      </c>
      <c r="C60" s="4">
        <f>C61</f>
        <v>18651.599999999999</v>
      </c>
    </row>
    <row r="61" spans="1:3" ht="73.150000000000006" customHeight="1" thickBot="1">
      <c r="A61" s="3" t="s">
        <v>115</v>
      </c>
      <c r="B61" s="14" t="s">
        <v>120</v>
      </c>
      <c r="C61" s="4">
        <v>18651.599999999999</v>
      </c>
    </row>
    <row r="62" spans="1:3" ht="28.15" customHeight="1" thickBot="1">
      <c r="A62" s="3" t="s">
        <v>24</v>
      </c>
      <c r="B62" s="8" t="s">
        <v>87</v>
      </c>
      <c r="C62" s="4">
        <f>C63+C65</f>
        <v>167.9</v>
      </c>
    </row>
    <row r="63" spans="1:3" ht="24" thickBot="1">
      <c r="A63" s="3" t="s">
        <v>112</v>
      </c>
      <c r="B63" s="8" t="s">
        <v>113</v>
      </c>
      <c r="C63" s="4">
        <f>C64</f>
        <v>0.1</v>
      </c>
    </row>
    <row r="64" spans="1:3" ht="28.15" customHeight="1" thickBot="1">
      <c r="A64" s="3" t="s">
        <v>26</v>
      </c>
      <c r="B64" s="8" t="s">
        <v>27</v>
      </c>
      <c r="C64" s="4">
        <v>0.1</v>
      </c>
    </row>
    <row r="65" spans="1:3" ht="41.45" customHeight="1" thickBot="1">
      <c r="A65" s="3" t="s">
        <v>88</v>
      </c>
      <c r="B65" s="8" t="s">
        <v>122</v>
      </c>
      <c r="C65" s="4">
        <f>C66</f>
        <v>167.8</v>
      </c>
    </row>
    <row r="66" spans="1:3" ht="40.15" customHeight="1" thickBot="1">
      <c r="A66" s="3" t="s">
        <v>25</v>
      </c>
      <c r="B66" s="8" t="s">
        <v>121</v>
      </c>
      <c r="C66" s="4">
        <v>167.8</v>
      </c>
    </row>
    <row r="67" spans="1:3" ht="15.75" thickBot="1">
      <c r="A67" s="3" t="s">
        <v>89</v>
      </c>
      <c r="B67" s="8" t="s">
        <v>28</v>
      </c>
      <c r="C67" s="12">
        <f>C68</f>
        <v>1841.5</v>
      </c>
    </row>
    <row r="68" spans="1:3" ht="48" customHeight="1" thickBot="1">
      <c r="A68" s="3" t="s">
        <v>90</v>
      </c>
      <c r="B68" s="8" t="s">
        <v>91</v>
      </c>
      <c r="C68" s="12">
        <f>C69</f>
        <v>1841.5</v>
      </c>
    </row>
    <row r="69" spans="1:3" ht="48" customHeight="1" thickBot="1">
      <c r="A69" s="3" t="s">
        <v>92</v>
      </c>
      <c r="B69" s="8" t="s">
        <v>93</v>
      </c>
      <c r="C69" s="12">
        <v>1841.5</v>
      </c>
    </row>
  </sheetData>
  <mergeCells count="5">
    <mergeCell ref="B2:C2"/>
    <mergeCell ref="A3:C3"/>
    <mergeCell ref="B5:B7"/>
    <mergeCell ref="C5:C7"/>
    <mergeCell ref="A5:A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2025-07-02T05:20:52Z</dcterms:modified>
</cp:coreProperties>
</file>